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ACC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<sst xmlns="http://schemas.openxmlformats.org/spreadsheetml/2006/main" count="34" uniqueCount="34">
  <si>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Расчёт средневзвешенной стоимости капитала (WACC)</t>
  </si>
  <si>
    <t xml:space="preserve">I. Структура капитала</t>
  </si>
  <si>
    <t xml:space="preserve">Показатель</t>
  </si>
  <si>
    <t xml:space="preserve">Значение</t>
  </si>
  <si>
    <t xml:space="preserve">Комментарий</t>
  </si>
  <si>
    <t xml:space="preserve">Собственный капитал (E), руб.</t>
  </si>
  <si>
    <t xml:space="preserve">Вклад учредителей + нераспр. прибыль</t>
  </si>
  <si>
    <t xml:space="preserve">Заёмный капитал (D), руб.</t>
  </si>
  <si>
    <t xml:space="preserve">Кредит банка</t>
  </si>
  <si>
    <t xml:space="preserve">Общий капитал (V = E + D), руб.</t>
  </si>
  <si>
    <t xml:space="preserve">Доля собственного капитала (E/V)</t>
  </si>
  <si>
    <t xml:space="preserve">Доля заёмного капитала (D/V)</t>
  </si>
  <si>
    <t xml:space="preserve">II. Стоимость собственного капитала (CAPM)</t>
  </si>
  <si>
    <t xml:space="preserve">Безрисковая ставка (Rf)</t>
  </si>
  <si>
    <t xml:space="preserve">Доходность ОФЗ 10 лет</t>
  </si>
  <si>
    <t xml:space="preserve">Рыночная премия (Rm - Rf)</t>
  </si>
  <si>
    <t xml:space="preserve">Среднерыночная премия за риск</t>
  </si>
  <si>
    <t xml:space="preserve">Коэффициент бета (β)</t>
  </si>
  <si>
    <t xml:space="preserve">Бета для отрасли</t>
  </si>
  <si>
    <t xml:space="preserve">Премия за размер компании</t>
  </si>
  <si>
    <t xml:space="preserve">Малая капитализация</t>
  </si>
  <si>
    <t xml:space="preserve">Премия за специфический риск</t>
  </si>
  <si>
    <t xml:space="preserve">Страновой + отраслевой риск</t>
  </si>
  <si>
    <t xml:space="preserve">Стоимость собственного капитала (Re)</t>
  </si>
  <si>
    <t xml:space="preserve">Re = Rf + β × (Rm-Rf) + премии</t>
  </si>
  <si>
    <t xml:space="preserve">III. Стоимость заёмного капитала</t>
  </si>
  <si>
    <t xml:space="preserve">Процентная ставка по кредиту (Rd)</t>
  </si>
  <si>
    <t xml:space="preserve">Ставка банка</t>
  </si>
  <si>
    <t xml:space="preserve">Ставка налога на прибыль (T)</t>
  </si>
  <si>
    <t xml:space="preserve">Налоговый щит</t>
  </si>
  <si>
    <t xml:space="preserve">Посленалоговая стоимость долга Rd×(1-T)</t>
  </si>
  <si>
    <t xml:space="preserve">IV. Расчёт WACC</t>
  </si>
  <si>
    <t xml:space="preserve">WACC = E/V × Re + D/V × Rd × (1 - T)</t>
  </si>
  <si>
    <t xml:space="preserve">Формула: WACC = (E/V)×Re + (D/V)×Rd×(1-T)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</si>
</sst>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3763"/>
      <name val="Arial"/>
      <family val="0"/>
      <charset val="1"/>
    </font>
    <font>
      <b val="true"/>
      <sz val="11"/>
      <color rgb="FF1E3763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666666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4"/>
      <color rgb="FFC0000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0"/>
    <col collapsed="false" customWidth="true" hidden="false" outlineLevel="0" max="4" min="3" style="0" width="18"/>
    <col collapsed="false" customWidth="true" hidden="false" outlineLevel="0" max="5" min="5" style="0" width="5"/>
    <col collapsed="false" customWidth="true" hidden="false" outlineLevel="0" max="6" min="6" style="0" width="40"/>
  </cols>
  <sheetData>
    <row r="1" customFormat="false" ht="17.35" hidden="false" customHeight="false" outlineLevel="0" collapsed="false">
      <c r="B1" s="1" t="s">
        <v>0</v>
      </c>
      <c r="C1" s="1"/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A4" s="3"/>
      <c r="B4" s="3" t="s">
        <v>2</v>
      </c>
      <c r="C4" s="3" t="s">
        <v>3</v>
      </c>
      <c r="D4" s="3" t="s">
        <v>4</v>
      </c>
    </row>
    <row r="5" customFormat="false" ht="15" hidden="false" customHeight="false" outlineLevel="0" collapsed="false">
      <c r="B5" s="4" t="s">
        <v>5</v>
      </c>
      <c r="C5" s="5" t="n">
        <v>60000000</v>
      </c>
      <c r="D5" s="6" t="s">
        <v>6</v>
      </c>
    </row>
    <row r="6" customFormat="false" ht="15" hidden="false" customHeight="false" outlineLevel="0" collapsed="false">
      <c r="B6" s="4" t="s">
        <v>7</v>
      </c>
      <c r="C6" s="5" t="n">
        <v>40000000</v>
      </c>
      <c r="D6" s="6" t="s">
        <v>8</v>
      </c>
    </row>
    <row r="7" customFormat="false" ht="15" hidden="false" customHeight="false" outlineLevel="0" collapsed="false">
      <c r="B7" s="4" t="s">
        <v>9</v>
      </c>
      <c r="C7" s="7" t="n">
        <f aca="false">C5+C6</f>
        <v>100000000</v>
      </c>
      <c r="D7" s="6"/>
    </row>
    <row r="8" customFormat="false" ht="15" hidden="false" customHeight="false" outlineLevel="0" collapsed="false">
      <c r="B8" s="4" t="s">
        <v>10</v>
      </c>
      <c r="C8" s="8" t="n">
        <f aca="false">C5/C7</f>
        <v>0.6</v>
      </c>
      <c r="D8" s="6"/>
    </row>
    <row r="9" customFormat="false" ht="15" hidden="false" customHeight="false" outlineLevel="0" collapsed="false">
      <c r="B9" s="4" t="s">
        <v>11</v>
      </c>
      <c r="C9" s="8" t="n">
        <f aca="false">C6/C7</f>
        <v>0.4</v>
      </c>
      <c r="D9" s="6"/>
    </row>
    <row r="11" customFormat="false" ht="15" hidden="false" customHeight="false" outlineLevel="0" collapsed="false">
      <c r="B11" s="2" t="s">
        <v>12</v>
      </c>
    </row>
    <row r="12" customFormat="false" ht="15" hidden="false" customHeight="false" outlineLevel="0" collapsed="false">
      <c r="B12" s="4" t="s">
        <v>13</v>
      </c>
      <c r="C12" s="9" t="n">
        <v>0.1</v>
      </c>
      <c r="D12" s="6" t="s">
        <v>14</v>
      </c>
    </row>
    <row r="13" customFormat="false" ht="15" hidden="false" customHeight="false" outlineLevel="0" collapsed="false">
      <c r="B13" s="4" t="s">
        <v>15</v>
      </c>
      <c r="C13" s="9" t="n">
        <v>0.06</v>
      </c>
      <c r="D13" s="6" t="s">
        <v>16</v>
      </c>
    </row>
    <row r="14" customFormat="false" ht="15" hidden="false" customHeight="false" outlineLevel="0" collapsed="false">
      <c r="B14" s="4" t="s">
        <v>17</v>
      </c>
      <c r="C14" s="9" t="n">
        <v>1.2</v>
      </c>
      <c r="D14" s="6" t="s">
        <v>18</v>
      </c>
    </row>
    <row r="15" customFormat="false" ht="15" hidden="false" customHeight="false" outlineLevel="0" collapsed="false">
      <c r="B15" s="4" t="s">
        <v>19</v>
      </c>
      <c r="C15" s="9" t="n">
        <v>0.03</v>
      </c>
      <c r="D15" s="6" t="s">
        <v>20</v>
      </c>
    </row>
    <row r="16" customFormat="false" ht="15" hidden="false" customHeight="false" outlineLevel="0" collapsed="false">
      <c r="B16" s="4" t="s">
        <v>21</v>
      </c>
      <c r="C16" s="9" t="n">
        <v>0.02</v>
      </c>
      <c r="D16" s="6" t="s">
        <v>22</v>
      </c>
    </row>
    <row r="17" customFormat="false" ht="15" hidden="false" customHeight="false" outlineLevel="0" collapsed="false">
      <c r="B17" s="4" t="s">
        <v>23</v>
      </c>
      <c r="C17" s="8" t="n">
        <f aca="false">C12+C14*C13+C15+C16</f>
        <v>0.222</v>
      </c>
      <c r="D17" s="6" t="s">
        <v>24</v>
      </c>
    </row>
    <row r="19" customFormat="false" ht="15" hidden="false" customHeight="false" outlineLevel="0" collapsed="false">
      <c r="B19" s="2" t="s">
        <v>25</v>
      </c>
    </row>
    <row r="20" customFormat="false" ht="15" hidden="false" customHeight="false" outlineLevel="0" collapsed="false">
      <c r="B20" s="4" t="s">
        <v>26</v>
      </c>
      <c r="C20" s="9" t="n">
        <v>0.18</v>
      </c>
      <c r="D20" s="6" t="s">
        <v>27</v>
      </c>
    </row>
    <row r="21" customFormat="false" ht="15" hidden="false" customHeight="false" outlineLevel="0" collapsed="false">
      <c r="B21" s="4" t="s">
        <v>28</v>
      </c>
      <c r="C21" s="9" t="n">
        <v>0.2</v>
      </c>
      <c r="D21" s="6" t="s">
        <v>29</v>
      </c>
    </row>
    <row r="22" customFormat="false" ht="15" hidden="false" customHeight="false" outlineLevel="0" collapsed="false">
      <c r="B22" s="4" t="s">
        <v>30</v>
      </c>
      <c r="C22" s="8" t="n">
        <f aca="false">C20*(1-C21)</f>
        <v>0.144</v>
      </c>
      <c r="D22" s="6"/>
    </row>
    <row r="24" customFormat="false" ht="15" hidden="false" customHeight="false" outlineLevel="0" collapsed="false">
      <c r="B24" s="2" t="s">
        <v>31</v>
      </c>
    </row>
    <row r="25" customFormat="false" ht="17.35" hidden="false" customHeight="false" outlineLevel="0" collapsed="false">
      <c r="B25" s="10" t="s">
        <v>32</v>
      </c>
      <c r="C25" s="11" t="n">
        <f aca="false">C8*C17+C9*C22</f>
        <v>0.1908</v>
      </c>
    </row>
    <row r="27" customFormat="false" ht="15" hidden="false" customHeight="false" outlineLevel="0" collapsed="false">
      <c r="B27" s="12" t="s">
        <v>33</v>
      </c>
    </row>
  </sheetData>
  <mergeCells count="1">
    <mergeCell ref="B1:C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2026-03-04T11:18:04Z</dcterms:created>
  <dc:creator>openpyxl</dc:creator>
  <dc:description/>
  <dc:language>en-US</dc:language>
  <cp:lastModifiedBy/>
  <dcterms:modified xsi:type="dcterms:W3CDTF">2026-03-04T11:18:04Z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